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1" sheetId="2" r:id="rId1"/>
  </sheets>
  <calcPr calcId="144525"/>
</workbook>
</file>

<file path=xl/calcChain.xml><?xml version="1.0" encoding="utf-8"?>
<calcChain xmlns="http://schemas.openxmlformats.org/spreadsheetml/2006/main">
  <c r="D7" i="2" l="1"/>
  <c r="D6" i="2"/>
  <c r="D86" i="2"/>
  <c r="I64" i="2"/>
  <c r="H64" i="2"/>
  <c r="G63" i="2"/>
  <c r="I63" i="2" s="1"/>
  <c r="F63" i="2"/>
  <c r="H63" i="2" s="1"/>
  <c r="E63" i="2"/>
  <c r="D63" i="2"/>
  <c r="I62" i="2"/>
  <c r="H62" i="2"/>
  <c r="I61" i="2"/>
  <c r="H61" i="2"/>
  <c r="G60" i="2"/>
  <c r="I60" i="2" s="1"/>
  <c r="F60" i="2"/>
  <c r="H60" i="2" s="1"/>
  <c r="E60" i="2"/>
  <c r="D60" i="2"/>
  <c r="I59" i="2"/>
  <c r="H59" i="2"/>
  <c r="I58" i="2"/>
  <c r="H58" i="2"/>
  <c r="G57" i="2"/>
  <c r="I57" i="2" s="1"/>
  <c r="F57" i="2"/>
  <c r="H57" i="2" s="1"/>
  <c r="E57" i="2"/>
  <c r="D57" i="2"/>
  <c r="I56" i="2"/>
  <c r="H56" i="2"/>
  <c r="I55" i="2"/>
  <c r="H55" i="2"/>
  <c r="G54" i="2"/>
  <c r="I54" i="2" s="1"/>
  <c r="F54" i="2"/>
  <c r="H54" i="2" s="1"/>
  <c r="E54" i="2"/>
  <c r="D54" i="2"/>
  <c r="I53" i="2"/>
  <c r="H53" i="2"/>
  <c r="I52" i="2"/>
  <c r="H52" i="2"/>
  <c r="G51" i="2"/>
  <c r="I51" i="2" s="1"/>
  <c r="F51" i="2"/>
  <c r="H51" i="2" s="1"/>
  <c r="E51" i="2"/>
  <c r="D51" i="2"/>
  <c r="I50" i="2"/>
  <c r="H50" i="2"/>
  <c r="I49" i="2"/>
  <c r="H49" i="2"/>
  <c r="G48" i="2"/>
  <c r="I48" i="2" s="1"/>
  <c r="F48" i="2"/>
  <c r="H48" i="2" s="1"/>
  <c r="E48" i="2"/>
  <c r="D48" i="2"/>
  <c r="I47" i="2"/>
  <c r="H47" i="2"/>
  <c r="I46" i="2"/>
  <c r="H46" i="2"/>
  <c r="G45" i="2"/>
  <c r="I45" i="2" s="1"/>
  <c r="F45" i="2"/>
  <c r="H45" i="2" s="1"/>
  <c r="E45" i="2"/>
  <c r="D45" i="2"/>
  <c r="I44" i="2"/>
  <c r="H44" i="2"/>
  <c r="I43" i="2"/>
  <c r="H43" i="2"/>
  <c r="I42" i="2"/>
  <c r="H42" i="2"/>
  <c r="I41" i="2"/>
  <c r="H41" i="2"/>
  <c r="I40" i="2"/>
  <c r="H40" i="2"/>
  <c r="G39" i="2"/>
  <c r="I39" i="2" s="1"/>
  <c r="F39" i="2"/>
  <c r="H39" i="2" s="1"/>
  <c r="E39" i="2"/>
  <c r="D39" i="2"/>
  <c r="I38" i="2"/>
  <c r="H38" i="2"/>
  <c r="I37" i="2"/>
  <c r="H37" i="2"/>
  <c r="I36" i="2"/>
  <c r="H36" i="2"/>
  <c r="I35" i="2"/>
  <c r="H35" i="2"/>
  <c r="I34" i="2"/>
  <c r="H34" i="2"/>
  <c r="G33" i="2"/>
  <c r="I33" i="2" s="1"/>
  <c r="F33" i="2"/>
  <c r="H33" i="2" s="1"/>
  <c r="E33" i="2"/>
  <c r="D33" i="2"/>
  <c r="I32" i="2"/>
  <c r="H32" i="2"/>
  <c r="I31" i="2"/>
  <c r="H31" i="2"/>
  <c r="I30" i="2"/>
  <c r="H30" i="2"/>
  <c r="G29" i="2"/>
  <c r="I29" i="2" s="1"/>
  <c r="F29" i="2"/>
  <c r="H29" i="2" s="1"/>
  <c r="E29" i="2"/>
  <c r="D29" i="2"/>
  <c r="I28" i="2"/>
  <c r="H28" i="2"/>
  <c r="I27" i="2"/>
  <c r="H27" i="2"/>
  <c r="I26" i="2"/>
  <c r="H26" i="2"/>
  <c r="I25" i="2"/>
  <c r="H25" i="2"/>
  <c r="I24" i="2"/>
  <c r="H24" i="2"/>
  <c r="G23" i="2"/>
  <c r="I23" i="2" s="1"/>
  <c r="F23" i="2"/>
  <c r="H23" i="2" s="1"/>
  <c r="E23" i="2"/>
  <c r="D23" i="2"/>
  <c r="I22" i="2"/>
  <c r="H22" i="2"/>
  <c r="I21" i="2"/>
  <c r="H21" i="2"/>
  <c r="I20" i="2"/>
  <c r="H20" i="2"/>
  <c r="I19" i="2"/>
  <c r="H19" i="2"/>
  <c r="I18" i="2"/>
  <c r="H18" i="2"/>
  <c r="G17" i="2"/>
  <c r="I17" i="2" s="1"/>
  <c r="F17" i="2"/>
  <c r="H17" i="2" s="1"/>
  <c r="E17" i="2"/>
  <c r="D17" i="2"/>
  <c r="I16" i="2"/>
  <c r="H16" i="2"/>
  <c r="I15" i="2"/>
  <c r="H15" i="2"/>
  <c r="I14" i="2"/>
  <c r="H14" i="2"/>
  <c r="I13" i="2"/>
  <c r="H13" i="2"/>
  <c r="G12" i="2"/>
  <c r="I12" i="2" s="1"/>
  <c r="F12" i="2"/>
  <c r="H12" i="2" s="1"/>
  <c r="E12" i="2"/>
  <c r="D12" i="2"/>
  <c r="G11" i="2"/>
  <c r="I11" i="2" s="1"/>
  <c r="F11" i="2"/>
  <c r="H11" i="2" s="1"/>
  <c r="E11" i="2"/>
  <c r="D11" i="2"/>
  <c r="G10" i="2"/>
  <c r="I10" i="2" s="1"/>
  <c r="F10" i="2"/>
  <c r="H10" i="2" s="1"/>
  <c r="E10" i="2"/>
  <c r="D10" i="2"/>
  <c r="G9" i="2"/>
  <c r="I9" i="2" s="1"/>
  <c r="F9" i="2"/>
  <c r="H9" i="2" s="1"/>
  <c r="E9" i="2"/>
  <c r="D9" i="2"/>
  <c r="G8" i="2"/>
  <c r="I8" i="2" s="1"/>
  <c r="F8" i="2"/>
  <c r="H8" i="2" s="1"/>
  <c r="E8" i="2"/>
  <c r="D8" i="2"/>
  <c r="G7" i="2"/>
  <c r="I7" i="2" s="1"/>
  <c r="F7" i="2"/>
  <c r="H7" i="2" s="1"/>
  <c r="E7" i="2"/>
  <c r="G6" i="2"/>
  <c r="I6" i="2" s="1"/>
  <c r="F6" i="2"/>
  <c r="H6" i="2" s="1"/>
  <c r="E6" i="2"/>
  <c r="G85" i="2" l="1"/>
  <c r="F85" i="2"/>
  <c r="E85" i="2"/>
  <c r="D85" i="2"/>
  <c r="I84" i="2"/>
  <c r="H84" i="2"/>
  <c r="H85" i="2" l="1"/>
  <c r="I85" i="2"/>
  <c r="G86" i="2" l="1"/>
  <c r="I86" i="2" s="1"/>
  <c r="E86" i="2"/>
  <c r="F86" i="2"/>
  <c r="H86" i="2" s="1"/>
  <c r="K13" i="2" l="1"/>
  <c r="K14" i="2"/>
  <c r="K16" i="2"/>
  <c r="K17" i="2"/>
  <c r="K18" i="2"/>
  <c r="K19" i="2"/>
  <c r="K21" i="2"/>
  <c r="K22" i="2"/>
  <c r="K23" i="2"/>
  <c r="K24" i="2"/>
  <c r="K26" i="2"/>
  <c r="K27" i="2"/>
  <c r="K29" i="2"/>
  <c r="K30" i="2"/>
  <c r="K31" i="2"/>
  <c r="K32" i="2"/>
  <c r="K34" i="2"/>
  <c r="K35" i="2"/>
  <c r="K36" i="2"/>
  <c r="K37" i="2"/>
  <c r="K39" i="2"/>
  <c r="K40" i="2"/>
  <c r="K42" i="2"/>
  <c r="K43" i="2"/>
  <c r="K45" i="2"/>
  <c r="K46" i="2"/>
  <c r="K48" i="2"/>
  <c r="K49" i="2"/>
  <c r="K51" i="2"/>
  <c r="K52" i="2"/>
  <c r="K54" i="2"/>
  <c r="K55" i="2"/>
  <c r="K56" i="2"/>
  <c r="K12" i="2"/>
  <c r="J13" i="2"/>
  <c r="J14" i="2"/>
  <c r="J16" i="2"/>
  <c r="J17" i="2"/>
  <c r="J18" i="2"/>
  <c r="J19" i="2"/>
  <c r="J21" i="2"/>
  <c r="J22" i="2"/>
  <c r="J23" i="2"/>
  <c r="J24" i="2"/>
  <c r="J26" i="2"/>
  <c r="J27" i="2"/>
  <c r="J29" i="2"/>
  <c r="J30" i="2"/>
  <c r="J31" i="2"/>
  <c r="J32" i="2"/>
  <c r="J34" i="2"/>
  <c r="J35" i="2"/>
  <c r="J36" i="2"/>
  <c r="J37" i="2"/>
  <c r="J39" i="2"/>
  <c r="J40" i="2"/>
  <c r="J42" i="2"/>
  <c r="J43" i="2"/>
  <c r="J45" i="2"/>
  <c r="J46" i="2"/>
  <c r="J48" i="2"/>
  <c r="J49" i="2"/>
  <c r="J51" i="2"/>
  <c r="J52" i="2"/>
  <c r="J54" i="2"/>
  <c r="J55" i="2"/>
  <c r="J56" i="2"/>
  <c r="J12" i="2"/>
  <c r="K53" i="2"/>
  <c r="J53" i="2"/>
  <c r="K50" i="2"/>
  <c r="J50" i="2"/>
  <c r="K47" i="2"/>
  <c r="J47" i="2"/>
  <c r="K44" i="2"/>
  <c r="J44" i="2"/>
  <c r="K41" i="2"/>
  <c r="J41" i="2"/>
  <c r="K38" i="2"/>
  <c r="J38" i="2"/>
  <c r="K33" i="2"/>
  <c r="J33" i="2"/>
  <c r="K28" i="2"/>
  <c r="J28" i="2"/>
  <c r="J25" i="2"/>
  <c r="K25" i="2" l="1"/>
  <c r="J20" i="2"/>
  <c r="K20" i="2"/>
  <c r="K15" i="2"/>
  <c r="J15" i="2"/>
</calcChain>
</file>

<file path=xl/sharedStrings.xml><?xml version="1.0" encoding="utf-8"?>
<sst xmlns="http://schemas.openxmlformats.org/spreadsheetml/2006/main" count="172" uniqueCount="67">
  <si>
    <t>Наименование учреждения</t>
  </si>
  <si>
    <t>Наименование муниципальной услуги</t>
  </si>
  <si>
    <t>План</t>
  </si>
  <si>
    <t>Исполнение</t>
  </si>
  <si>
    <t>Натуральные показатели</t>
  </si>
  <si>
    <t>Процент исполнения,%</t>
  </si>
  <si>
    <t>Ед. изм. натуральных показателей</t>
  </si>
  <si>
    <t>Стоимостные показатели (руб.)</t>
  </si>
  <si>
    <t>Итого</t>
  </si>
  <si>
    <t>МАОУ "Тонкинская ОШ"</t>
  </si>
  <si>
    <t>МБОУ "Пакалевская ОШ"</t>
  </si>
  <si>
    <t>МБОУ "Вязовская ОШ"</t>
  </si>
  <si>
    <t>МБОУ "Бердниковская ОШ"</t>
  </si>
  <si>
    <t>МБОУ "Пахутинская ОШ"</t>
  </si>
  <si>
    <t>МБОУ "Большесодомовская ОШ"</t>
  </si>
  <si>
    <t>МБДОУ д/с №2 "Малышок"</t>
  </si>
  <si>
    <t>МБДОУ д/с №1 "Теремок"</t>
  </si>
  <si>
    <t>МБДОУ д/с №4 "Солнышко"</t>
  </si>
  <si>
    <t>МБДОУ д/с №5 "Сказка"</t>
  </si>
  <si>
    <t>МБДОУ д/с №8 "Елочка"</t>
  </si>
  <si>
    <t>МБУ ДО ЦДО</t>
  </si>
  <si>
    <t>МБУ ХЭС СО</t>
  </si>
  <si>
    <t xml:space="preserve">Содержание (эксплуатация) имущества, находящегося в государственной (муниципальной ) собственности </t>
  </si>
  <si>
    <t>ед.</t>
  </si>
  <si>
    <t>чел.</t>
  </si>
  <si>
    <t>реализация дополнительных общеразвивающих программ</t>
  </si>
  <si>
    <t>Реализация основных общеобразовательных программ дошкольного образования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</si>
  <si>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</si>
  <si>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</si>
  <si>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</si>
  <si>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</si>
  <si>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чел.-час</t>
  </si>
  <si>
    <t>МБУК«МЦКС»</t>
  </si>
  <si>
    <t xml:space="preserve">Организация деятельности клубных формирований и формирований самодеятельного творчества
</t>
  </si>
  <si>
    <t>Организация и проведение культурно-массовых мероприятий</t>
  </si>
  <si>
    <t>х</t>
  </si>
  <si>
    <t>МБУК «НКМ»</t>
  </si>
  <si>
    <t xml:space="preserve">Публичный показ музейных предметов, музейных колекций
</t>
  </si>
  <si>
    <t xml:space="preserve">Формирование учет, изучение, обеспечение физического сохранения и безопасности музейных предметов, музейных коллекций </t>
  </si>
  <si>
    <t>МБУК «МЦБС»</t>
  </si>
  <si>
    <t xml:space="preserve">Библиотечное, библиографическое и информационное обслуживание пользователей библиотеки
</t>
  </si>
  <si>
    <t xml:space="preserve">Библиографическая обработка документов и создание каталогов </t>
  </si>
  <si>
    <t>МБУ ДО "ДМШ"</t>
  </si>
  <si>
    <t xml:space="preserve">Реализация дополнительных общеобразовательных предпрофесиональных программ в области исскуств </t>
  </si>
  <si>
    <t>МБУ ДО "ДХШ"</t>
  </si>
  <si>
    <t>МБУ ФСК «Кристалл».</t>
  </si>
  <si>
    <t>Организация и проведение Официальных Физкультурных (физкультурно-оздоровительных) мероприятий</t>
  </si>
  <si>
    <t>количество мероприятий</t>
  </si>
  <si>
    <t>Организация и проведение официальных спортивных мероприятий</t>
  </si>
  <si>
    <t xml:space="preserve">Проведение тестирования выполнения нормативов испытаний (тестов) комплекса  ГТО   </t>
  </si>
  <si>
    <t>Организация и проведение Физкультурных и спортивных мероприятий в рамках        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</si>
  <si>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Образование всего</t>
  </si>
  <si>
    <t xml:space="preserve">Свод отчетов по исполнению муниципальных заданий учреждений Тонкинского муниципального района за 2021 год </t>
  </si>
  <si>
    <t>Итого по МЦКС</t>
  </si>
  <si>
    <t>Итого по НКМ</t>
  </si>
  <si>
    <t>Итого по МЦБС</t>
  </si>
  <si>
    <t>Итого по спорту</t>
  </si>
  <si>
    <t>Итого по доп обр 0703</t>
  </si>
  <si>
    <t>Культура - все ведомство</t>
  </si>
  <si>
    <t>ИТОГО по 0801</t>
  </si>
  <si>
    <t>ХЭС р.п. Тонкино</t>
  </si>
  <si>
    <t>тыс. кв. м.</t>
  </si>
  <si>
    <t>ИТОГО по ЖКХ</t>
  </si>
  <si>
    <t>ВСЕГО по району</t>
  </si>
  <si>
    <t>Организация отдыха детей и молодежи</t>
  </si>
  <si>
    <t>чел</t>
  </si>
  <si>
    <t>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</si>
</sst>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top"/>
    </xf>
    <xf numFmtId="43" fontId="0" fillId="0" borderId="0" xfId="0" applyNumberFormat="1"/>
    <xf numFmtId="0" fontId="0" fillId="2" borderId="0" xfId="0" applyFill="1"/>
    <xf numFmtId="43" fontId="0" fillId="2" borderId="0" xfId="0" applyNumberForma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4" fontId="1" fillId="0" borderId="1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49" fontId="5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/>
    </xf>
    <xf numFmtId="43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7" fillId="3" borderId="5" xfId="0" applyFont="1" applyFill="1" applyBorder="1" applyAlignment="1">
      <alignment vertical="top"/>
    </xf>
    <xf numFmtId="43" fontId="2" fillId="3" borderId="1" xfId="0" applyNumberFormat="1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/>
    </xf>
    <xf numFmtId="4" fontId="2" fillId="3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4" fontId="1" fillId="0" borderId="1" xfId="1" applyNumberFormat="1" applyFont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1" applyNumberFormat="1" applyFont="1" applyFill="1" applyBorder="1" applyAlignment="1">
      <alignment vertical="top"/>
    </xf>
    <xf numFmtId="4" fontId="1" fillId="2" borderId="1" xfId="1" applyNumberFormat="1" applyFont="1" applyFill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164" fontId="2" fillId="3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2" fillId="3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164" fontId="2" fillId="3" borderId="1" xfId="0" applyNumberFormat="1" applyFont="1" applyFill="1" applyBorder="1" applyAlignment="1">
      <alignment vertical="top"/>
    </xf>
    <xf numFmtId="4" fontId="2" fillId="3" borderId="1" xfId="0" applyNumberFormat="1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6" xfId="0" applyFont="1" applyBorder="1" applyAlignment="1">
      <alignment horizontal="justify"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49" fontId="6" fillId="0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workbookViewId="0">
      <selection activeCell="D69" sqref="D69"/>
    </sheetView>
  </sheetViews>
  <sheetFormatPr defaultRowHeight="15" x14ac:dyDescent="0.25"/>
  <cols>
    <col min="1" max="1" width="31.7109375" customWidth="1"/>
    <col min="2" max="2" width="26.42578125" customWidth="1"/>
    <col min="4" max="4" width="15" customWidth="1"/>
    <col min="5" max="5" width="16.42578125" customWidth="1"/>
    <col min="6" max="6" width="14.42578125" customWidth="1"/>
    <col min="7" max="7" width="16.140625" customWidth="1"/>
    <col min="8" max="8" width="15.7109375" customWidth="1"/>
    <col min="9" max="9" width="16.42578125" customWidth="1"/>
    <col min="10" max="10" width="14.140625" hidden="1" customWidth="1"/>
    <col min="11" max="11" width="15.28515625" hidden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</row>
    <row r="2" spans="1:11" ht="45" customHeight="1" x14ac:dyDescent="0.25">
      <c r="A2" s="61" t="s">
        <v>52</v>
      </c>
      <c r="B2" s="61"/>
      <c r="C2" s="61"/>
      <c r="D2" s="61"/>
      <c r="E2" s="61"/>
      <c r="F2" s="61"/>
      <c r="G2" s="61"/>
      <c r="H2" s="61"/>
      <c r="I2" s="62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</row>
    <row r="4" spans="1:11" ht="38.25" customHeight="1" x14ac:dyDescent="0.25">
      <c r="A4" s="63" t="s">
        <v>0</v>
      </c>
      <c r="B4" s="63" t="s">
        <v>1</v>
      </c>
      <c r="C4" s="63" t="s">
        <v>6</v>
      </c>
      <c r="D4" s="65" t="s">
        <v>2</v>
      </c>
      <c r="E4" s="66"/>
      <c r="F4" s="65" t="s">
        <v>3</v>
      </c>
      <c r="G4" s="66"/>
      <c r="H4" s="67" t="s">
        <v>5</v>
      </c>
      <c r="I4" s="68"/>
    </row>
    <row r="5" spans="1:11" ht="42" customHeight="1" x14ac:dyDescent="0.25">
      <c r="A5" s="64"/>
      <c r="B5" s="64"/>
      <c r="C5" s="64"/>
      <c r="D5" s="3" t="s">
        <v>4</v>
      </c>
      <c r="E5" s="3" t="s">
        <v>7</v>
      </c>
      <c r="F5" s="3" t="s">
        <v>4</v>
      </c>
      <c r="G5" s="3" t="s">
        <v>7</v>
      </c>
      <c r="H5" s="3" t="s">
        <v>4</v>
      </c>
      <c r="I5" s="3" t="s">
        <v>7</v>
      </c>
    </row>
    <row r="6" spans="1:11" ht="30" customHeight="1" x14ac:dyDescent="0.25">
      <c r="A6" s="69" t="s">
        <v>51</v>
      </c>
      <c r="B6" s="70"/>
      <c r="C6" s="27"/>
      <c r="D6" s="43">
        <f>SUM(D8:D12)+D61+D64+D7</f>
        <v>117585</v>
      </c>
      <c r="E6" s="43">
        <f t="shared" ref="E6:G6" si="0">SUM(E8:E12)+E61+E64+E7</f>
        <v>156243297.30000001</v>
      </c>
      <c r="F6" s="43">
        <f t="shared" si="0"/>
        <v>117585</v>
      </c>
      <c r="G6" s="43">
        <f t="shared" si="0"/>
        <v>146506315.94</v>
      </c>
      <c r="H6" s="28">
        <f>F6/D6*100</f>
        <v>100</v>
      </c>
      <c r="I6" s="28">
        <f>G6/E6*100</f>
        <v>93.768064596522052</v>
      </c>
    </row>
    <row r="7" spans="1:11" ht="59.25" customHeight="1" x14ac:dyDescent="0.25">
      <c r="A7" s="59" t="s">
        <v>66</v>
      </c>
      <c r="B7" s="25" t="s">
        <v>64</v>
      </c>
      <c r="C7" s="24"/>
      <c r="D7" s="44">
        <f>D16+D20+D26+D32+D36+D42+D62</f>
        <v>287</v>
      </c>
      <c r="E7" s="44">
        <f>E16+E20+E26+E32+E36+E42+E62</f>
        <v>592512.93999999994</v>
      </c>
      <c r="F7" s="44">
        <f>F16+F20+F26+F32+F36+F42+F62</f>
        <v>287</v>
      </c>
      <c r="G7" s="44">
        <f>G16+G20+G26+G32+G36+G42+G62</f>
        <v>592512.93999999994</v>
      </c>
      <c r="H7" s="21">
        <f t="shared" ref="H7:I22" si="1">F7/D7*100</f>
        <v>100</v>
      </c>
      <c r="I7" s="21">
        <f t="shared" si="1"/>
        <v>100</v>
      </c>
    </row>
    <row r="8" spans="1:11" ht="70.5" customHeight="1" x14ac:dyDescent="0.25">
      <c r="A8" s="71"/>
      <c r="B8" s="25" t="s">
        <v>28</v>
      </c>
      <c r="C8" s="24"/>
      <c r="D8" s="44">
        <f>D13+D18+D24+D30+D34+D40</f>
        <v>295</v>
      </c>
      <c r="E8" s="36">
        <f>E13+E18+E24+E30+E34+E40</f>
        <v>24974266.07</v>
      </c>
      <c r="F8" s="44">
        <f>F13+F18+F24+F30+F34+F40</f>
        <v>295</v>
      </c>
      <c r="G8" s="36">
        <f>G13+G18+G24+G30+G34+G40</f>
        <v>22453418.189999998</v>
      </c>
      <c r="H8" s="21">
        <f t="shared" si="1"/>
        <v>100</v>
      </c>
      <c r="I8" s="21">
        <f t="shared" si="1"/>
        <v>89.906218373207224</v>
      </c>
    </row>
    <row r="9" spans="1:11" ht="71.25" customHeight="1" x14ac:dyDescent="0.25">
      <c r="A9" s="72"/>
      <c r="B9" s="25" t="s">
        <v>29</v>
      </c>
      <c r="C9" s="24"/>
      <c r="D9" s="44">
        <f>D14+D19+D25+D35+D31+D41</f>
        <v>365</v>
      </c>
      <c r="E9" s="36">
        <f>E14+E19+E25+E35+E31+E41</f>
        <v>48340599.509999998</v>
      </c>
      <c r="F9" s="44">
        <f>F14+F19+F25+F35+F31+F41</f>
        <v>365</v>
      </c>
      <c r="G9" s="36">
        <f>G14+G19+G25+G35+G31+G41</f>
        <v>44240163.649999999</v>
      </c>
      <c r="H9" s="21">
        <f t="shared" si="1"/>
        <v>100</v>
      </c>
      <c r="I9" s="21">
        <f t="shared" si="1"/>
        <v>91.517614796747068</v>
      </c>
    </row>
    <row r="10" spans="1:11" ht="64.5" customHeight="1" x14ac:dyDescent="0.25">
      <c r="A10" s="72"/>
      <c r="B10" s="25" t="s">
        <v>30</v>
      </c>
      <c r="C10" s="24"/>
      <c r="D10" s="44">
        <f>D15</f>
        <v>33</v>
      </c>
      <c r="E10" s="36">
        <f t="shared" ref="E10:G10" si="2">E15</f>
        <v>3701436.11</v>
      </c>
      <c r="F10" s="44">
        <f t="shared" si="2"/>
        <v>33</v>
      </c>
      <c r="G10" s="36">
        <f t="shared" si="2"/>
        <v>3490292.9</v>
      </c>
      <c r="H10" s="21">
        <f t="shared" si="1"/>
        <v>100</v>
      </c>
      <c r="I10" s="21">
        <f t="shared" si="1"/>
        <v>94.295640834389545</v>
      </c>
    </row>
    <row r="11" spans="1:11" ht="62.25" customHeight="1" x14ac:dyDescent="0.25">
      <c r="A11" s="72"/>
      <c r="B11" s="25" t="s">
        <v>26</v>
      </c>
      <c r="C11" s="24"/>
      <c r="D11" s="44">
        <f>D21+D27+D37+D43+D46+D49+D52+D55+D58</f>
        <v>337</v>
      </c>
      <c r="E11" s="44">
        <f t="shared" ref="E11:G11" si="3">E21+E27+E37+E43+E46+E49+E52+E55+E58</f>
        <v>41321823.579999998</v>
      </c>
      <c r="F11" s="44">
        <f t="shared" si="3"/>
        <v>337</v>
      </c>
      <c r="G11" s="44">
        <f t="shared" si="3"/>
        <v>41321823.579999998</v>
      </c>
      <c r="H11" s="21">
        <f t="shared" si="1"/>
        <v>100</v>
      </c>
      <c r="I11" s="21">
        <f t="shared" si="1"/>
        <v>100</v>
      </c>
    </row>
    <row r="12" spans="1:11" ht="30.75" customHeight="1" x14ac:dyDescent="0.25">
      <c r="A12" s="73"/>
      <c r="B12" s="26" t="s">
        <v>27</v>
      </c>
      <c r="C12" s="24"/>
      <c r="D12" s="44">
        <f>D22+D38+D44+D47+D50+D53+D56+D59+D28</f>
        <v>337</v>
      </c>
      <c r="E12" s="44">
        <f t="shared" ref="E12:G12" si="4">E22+E38+E44+E47+E50+E53+E56+E59+E28</f>
        <v>12098300</v>
      </c>
      <c r="F12" s="44">
        <f t="shared" si="4"/>
        <v>337</v>
      </c>
      <c r="G12" s="44">
        <f t="shared" si="4"/>
        <v>12098300</v>
      </c>
      <c r="H12" s="21">
        <f t="shared" si="1"/>
        <v>100</v>
      </c>
      <c r="I12" s="21">
        <f t="shared" si="1"/>
        <v>100</v>
      </c>
      <c r="J12" s="7">
        <f>E12/D12</f>
        <v>35900</v>
      </c>
      <c r="K12" s="7">
        <f>G12/F12</f>
        <v>35900</v>
      </c>
    </row>
    <row r="13" spans="1:11" ht="60" x14ac:dyDescent="0.25">
      <c r="A13" s="2" t="s">
        <v>9</v>
      </c>
      <c r="B13" s="5" t="s">
        <v>28</v>
      </c>
      <c r="C13" s="2" t="s">
        <v>24</v>
      </c>
      <c r="D13" s="45">
        <v>246</v>
      </c>
      <c r="E13" s="38">
        <v>13309490.140000001</v>
      </c>
      <c r="F13" s="45">
        <v>246</v>
      </c>
      <c r="G13" s="38">
        <v>12622815.630000001</v>
      </c>
      <c r="H13" s="21">
        <f t="shared" si="1"/>
        <v>100</v>
      </c>
      <c r="I13" s="21">
        <f t="shared" si="1"/>
        <v>94.840715138018055</v>
      </c>
      <c r="J13" s="7">
        <f t="shared" ref="J13:J56" si="5">E13/D13</f>
        <v>54103.618455284559</v>
      </c>
      <c r="K13" s="7">
        <f t="shared" ref="K13:K56" si="6">G13/F13</f>
        <v>51312.258658536586</v>
      </c>
    </row>
    <row r="14" spans="1:11" ht="60" x14ac:dyDescent="0.25">
      <c r="A14" s="2"/>
      <c r="B14" s="5" t="s">
        <v>29</v>
      </c>
      <c r="C14" s="2" t="s">
        <v>24</v>
      </c>
      <c r="D14" s="45">
        <v>304</v>
      </c>
      <c r="E14" s="38">
        <v>20597577.059999999</v>
      </c>
      <c r="F14" s="45">
        <v>304</v>
      </c>
      <c r="G14" s="38">
        <v>20026634.280000001</v>
      </c>
      <c r="H14" s="21">
        <f t="shared" si="1"/>
        <v>100</v>
      </c>
      <c r="I14" s="21">
        <f t="shared" si="1"/>
        <v>97.228107081056862</v>
      </c>
      <c r="J14" s="7">
        <f t="shared" si="5"/>
        <v>67755.187697368412</v>
      </c>
      <c r="K14" s="7">
        <f t="shared" si="6"/>
        <v>65877.08644736842</v>
      </c>
    </row>
    <row r="15" spans="1:11" s="8" customFormat="1" ht="60" x14ac:dyDescent="0.25">
      <c r="A15" s="2"/>
      <c r="B15" s="5" t="s">
        <v>30</v>
      </c>
      <c r="C15" s="2" t="s">
        <v>24</v>
      </c>
      <c r="D15" s="45">
        <v>33</v>
      </c>
      <c r="E15" s="38">
        <v>3701436.11</v>
      </c>
      <c r="F15" s="45">
        <v>33</v>
      </c>
      <c r="G15" s="38">
        <v>3490292.9</v>
      </c>
      <c r="H15" s="21">
        <f t="shared" si="1"/>
        <v>100</v>
      </c>
      <c r="I15" s="21">
        <f t="shared" si="1"/>
        <v>94.295640834389545</v>
      </c>
      <c r="J15" s="7">
        <f t="shared" si="5"/>
        <v>112164.73060606061</v>
      </c>
      <c r="K15" s="7">
        <f t="shared" si="6"/>
        <v>105766.45151515151</v>
      </c>
    </row>
    <row r="16" spans="1:11" ht="30" x14ac:dyDescent="0.25">
      <c r="A16" s="2"/>
      <c r="B16" s="5" t="s">
        <v>64</v>
      </c>
      <c r="C16" s="2" t="s">
        <v>24</v>
      </c>
      <c r="D16" s="45">
        <v>190</v>
      </c>
      <c r="E16" s="38">
        <v>378800</v>
      </c>
      <c r="F16" s="45">
        <v>190</v>
      </c>
      <c r="G16" s="38">
        <v>378800</v>
      </c>
      <c r="H16" s="21">
        <f t="shared" si="1"/>
        <v>100</v>
      </c>
      <c r="I16" s="21">
        <f t="shared" si="1"/>
        <v>100</v>
      </c>
      <c r="J16" s="7">
        <f t="shared" si="5"/>
        <v>1993.6842105263158</v>
      </c>
      <c r="K16" s="7">
        <f t="shared" si="6"/>
        <v>1993.6842105263158</v>
      </c>
    </row>
    <row r="17" spans="1:11" x14ac:dyDescent="0.25">
      <c r="A17" s="22"/>
      <c r="B17" s="23" t="s">
        <v>8</v>
      </c>
      <c r="C17" s="22"/>
      <c r="D17" s="46">
        <f>SUM(D13:D16)</f>
        <v>773</v>
      </c>
      <c r="E17" s="46">
        <f>SUM(E13:E16)</f>
        <v>37987303.310000002</v>
      </c>
      <c r="F17" s="46">
        <f t="shared" ref="F17:G17" si="7">SUM(F13:F16)</f>
        <v>773</v>
      </c>
      <c r="G17" s="46">
        <f t="shared" si="7"/>
        <v>36518542.810000002</v>
      </c>
      <c r="H17" s="21">
        <f t="shared" si="1"/>
        <v>100</v>
      </c>
      <c r="I17" s="21">
        <f t="shared" si="1"/>
        <v>96.133548917610696</v>
      </c>
      <c r="J17" s="7">
        <f t="shared" si="5"/>
        <v>49142.695097024582</v>
      </c>
      <c r="K17" s="7">
        <f t="shared" si="6"/>
        <v>47242.616830530402</v>
      </c>
    </row>
    <row r="18" spans="1:11" ht="60" x14ac:dyDescent="0.25">
      <c r="A18" s="2" t="s">
        <v>10</v>
      </c>
      <c r="B18" s="5" t="s">
        <v>28</v>
      </c>
      <c r="C18" s="2" t="s">
        <v>24</v>
      </c>
      <c r="D18" s="45">
        <v>3</v>
      </c>
      <c r="E18" s="41">
        <v>1777940</v>
      </c>
      <c r="F18" s="45">
        <v>3</v>
      </c>
      <c r="G18" s="41">
        <v>1556499.21</v>
      </c>
      <c r="H18" s="21">
        <f t="shared" si="1"/>
        <v>100</v>
      </c>
      <c r="I18" s="21">
        <f t="shared" si="1"/>
        <v>87.545092072848348</v>
      </c>
      <c r="J18" s="7">
        <f t="shared" si="5"/>
        <v>592646.66666666663</v>
      </c>
      <c r="K18" s="7">
        <f t="shared" si="6"/>
        <v>518833.07</v>
      </c>
    </row>
    <row r="19" spans="1:11" ht="24.75" customHeight="1" x14ac:dyDescent="0.25">
      <c r="A19" s="2"/>
      <c r="B19" s="5" t="s">
        <v>29</v>
      </c>
      <c r="C19" s="2" t="s">
        <v>24</v>
      </c>
      <c r="D19" s="45">
        <v>8</v>
      </c>
      <c r="E19" s="41">
        <v>5497104.5300000003</v>
      </c>
      <c r="F19" s="45">
        <v>8</v>
      </c>
      <c r="G19" s="41">
        <v>4892860</v>
      </c>
      <c r="H19" s="21">
        <f t="shared" si="1"/>
        <v>100</v>
      </c>
      <c r="I19" s="21">
        <f t="shared" si="1"/>
        <v>89.007949062958787</v>
      </c>
      <c r="J19" s="7">
        <f t="shared" si="5"/>
        <v>687138.06625000003</v>
      </c>
      <c r="K19" s="7">
        <f t="shared" si="6"/>
        <v>611607.5</v>
      </c>
    </row>
    <row r="20" spans="1:11" s="8" customFormat="1" ht="30" x14ac:dyDescent="0.25">
      <c r="A20" s="2"/>
      <c r="B20" s="5" t="s">
        <v>64</v>
      </c>
      <c r="C20" s="2" t="s">
        <v>65</v>
      </c>
      <c r="D20" s="45">
        <v>7</v>
      </c>
      <c r="E20" s="41">
        <v>14700</v>
      </c>
      <c r="F20" s="45">
        <v>7</v>
      </c>
      <c r="G20" s="41">
        <v>14700</v>
      </c>
      <c r="H20" s="21">
        <f t="shared" si="1"/>
        <v>100</v>
      </c>
      <c r="I20" s="21">
        <f t="shared" si="1"/>
        <v>100</v>
      </c>
      <c r="J20" s="7">
        <f t="shared" si="5"/>
        <v>2100</v>
      </c>
      <c r="K20" s="7">
        <f t="shared" si="6"/>
        <v>2100</v>
      </c>
    </row>
    <row r="21" spans="1:11" ht="60" x14ac:dyDescent="0.25">
      <c r="A21" s="2"/>
      <c r="B21" s="5" t="s">
        <v>26</v>
      </c>
      <c r="C21" s="2" t="s">
        <v>24</v>
      </c>
      <c r="D21" s="45">
        <v>7</v>
      </c>
      <c r="E21" s="38">
        <v>2042000</v>
      </c>
      <c r="F21" s="45">
        <v>7</v>
      </c>
      <c r="G21" s="38">
        <v>2042000</v>
      </c>
      <c r="H21" s="21">
        <f t="shared" si="1"/>
        <v>100</v>
      </c>
      <c r="I21" s="21">
        <f t="shared" si="1"/>
        <v>100</v>
      </c>
      <c r="J21" s="7">
        <f t="shared" si="5"/>
        <v>291714.28571428574</v>
      </c>
      <c r="K21" s="7">
        <f t="shared" si="6"/>
        <v>291714.28571428574</v>
      </c>
    </row>
    <row r="22" spans="1:11" x14ac:dyDescent="0.25">
      <c r="A22" s="2"/>
      <c r="B22" s="4" t="s">
        <v>27</v>
      </c>
      <c r="C22" s="2" t="s">
        <v>24</v>
      </c>
      <c r="D22" s="45">
        <v>7</v>
      </c>
      <c r="E22" s="38">
        <v>531900</v>
      </c>
      <c r="F22" s="45">
        <v>7</v>
      </c>
      <c r="G22" s="38">
        <v>531900</v>
      </c>
      <c r="H22" s="21">
        <f t="shared" si="1"/>
        <v>100</v>
      </c>
      <c r="I22" s="21">
        <f t="shared" si="1"/>
        <v>100</v>
      </c>
      <c r="J22" s="7">
        <f t="shared" si="5"/>
        <v>75985.71428571429</v>
      </c>
      <c r="K22" s="7">
        <f t="shared" si="6"/>
        <v>75985.71428571429</v>
      </c>
    </row>
    <row r="23" spans="1:11" x14ac:dyDescent="0.25">
      <c r="A23" s="22"/>
      <c r="B23" s="23" t="s">
        <v>8</v>
      </c>
      <c r="C23" s="22"/>
      <c r="D23" s="46">
        <f>SUM(D18:D22)</f>
        <v>32</v>
      </c>
      <c r="E23" s="40">
        <f>SUM(E18:E22)</f>
        <v>9863644.5300000012</v>
      </c>
      <c r="F23" s="46">
        <f>SUM(F18:F22)</f>
        <v>32</v>
      </c>
      <c r="G23" s="40">
        <f>SUM(G18:G22)</f>
        <v>9037959.2100000009</v>
      </c>
      <c r="H23" s="21">
        <f t="shared" ref="H23:I64" si="8">F23/D23*100</f>
        <v>100</v>
      </c>
      <c r="I23" s="21">
        <f t="shared" si="8"/>
        <v>91.629003686328105</v>
      </c>
      <c r="J23" s="7">
        <f t="shared" si="5"/>
        <v>308238.89156250004</v>
      </c>
      <c r="K23" s="7">
        <f t="shared" si="6"/>
        <v>282436.22531250003</v>
      </c>
    </row>
    <row r="24" spans="1:11" ht="60" x14ac:dyDescent="0.25">
      <c r="A24" s="2" t="s">
        <v>11</v>
      </c>
      <c r="B24" s="5" t="s">
        <v>28</v>
      </c>
      <c r="C24" s="2" t="s">
        <v>24</v>
      </c>
      <c r="D24" s="45">
        <v>10</v>
      </c>
      <c r="E24" s="38">
        <v>2904330.02</v>
      </c>
      <c r="F24" s="45">
        <v>10</v>
      </c>
      <c r="G24" s="38">
        <v>2365157.33</v>
      </c>
      <c r="H24" s="21">
        <f t="shared" si="8"/>
        <v>100</v>
      </c>
      <c r="I24" s="21">
        <f t="shared" si="8"/>
        <v>81.435557037695048</v>
      </c>
      <c r="J24" s="7">
        <f t="shared" si="5"/>
        <v>290433.00199999998</v>
      </c>
      <c r="K24" s="7">
        <f t="shared" si="6"/>
        <v>236515.73300000001</v>
      </c>
    </row>
    <row r="25" spans="1:11" s="8" customFormat="1" ht="60" x14ac:dyDescent="0.25">
      <c r="A25" s="2"/>
      <c r="B25" s="5" t="s">
        <v>29</v>
      </c>
      <c r="C25" s="2" t="s">
        <v>24</v>
      </c>
      <c r="D25" s="45">
        <v>19</v>
      </c>
      <c r="E25" s="38">
        <v>6084560.0300000003</v>
      </c>
      <c r="F25" s="45">
        <v>19</v>
      </c>
      <c r="G25" s="38">
        <v>5518700.4500000002</v>
      </c>
      <c r="H25" s="21">
        <f t="shared" si="8"/>
        <v>100</v>
      </c>
      <c r="I25" s="21">
        <f t="shared" si="8"/>
        <v>90.700074003543023</v>
      </c>
      <c r="J25" s="7">
        <f t="shared" si="5"/>
        <v>320240.00157894735</v>
      </c>
      <c r="K25" s="7">
        <f t="shared" si="6"/>
        <v>290457.91842105263</v>
      </c>
    </row>
    <row r="26" spans="1:11" s="8" customFormat="1" ht="30" x14ac:dyDescent="0.25">
      <c r="A26" s="2"/>
      <c r="B26" s="5" t="s">
        <v>64</v>
      </c>
      <c r="C26" s="2" t="s">
        <v>24</v>
      </c>
      <c r="D26" s="45">
        <v>22</v>
      </c>
      <c r="E26" s="38">
        <v>46200</v>
      </c>
      <c r="F26" s="45">
        <v>22</v>
      </c>
      <c r="G26" s="38">
        <v>46200</v>
      </c>
      <c r="H26" s="21">
        <f t="shared" si="8"/>
        <v>100</v>
      </c>
      <c r="I26" s="21">
        <f t="shared" si="8"/>
        <v>100</v>
      </c>
      <c r="J26" s="7">
        <f t="shared" si="5"/>
        <v>2100</v>
      </c>
      <c r="K26" s="7">
        <f t="shared" si="6"/>
        <v>2100</v>
      </c>
    </row>
    <row r="27" spans="1:11" s="8" customFormat="1" ht="60" x14ac:dyDescent="0.25">
      <c r="A27" s="2"/>
      <c r="B27" s="5" t="s">
        <v>26</v>
      </c>
      <c r="C27" s="2" t="s">
        <v>24</v>
      </c>
      <c r="D27" s="45">
        <v>11</v>
      </c>
      <c r="E27" s="38">
        <v>2259900</v>
      </c>
      <c r="F27" s="45">
        <v>11</v>
      </c>
      <c r="G27" s="38">
        <v>2259900</v>
      </c>
      <c r="H27" s="21">
        <f t="shared" si="8"/>
        <v>100</v>
      </c>
      <c r="I27" s="21">
        <f t="shared" si="8"/>
        <v>100</v>
      </c>
      <c r="J27" s="7">
        <f t="shared" si="5"/>
        <v>205445.45454545456</v>
      </c>
      <c r="K27" s="7">
        <f t="shared" si="6"/>
        <v>205445.45454545456</v>
      </c>
    </row>
    <row r="28" spans="1:11" s="8" customFormat="1" x14ac:dyDescent="0.25">
      <c r="A28" s="2"/>
      <c r="B28" s="4" t="s">
        <v>27</v>
      </c>
      <c r="C28" s="2" t="s">
        <v>24</v>
      </c>
      <c r="D28" s="45">
        <v>11</v>
      </c>
      <c r="E28" s="38">
        <v>985700</v>
      </c>
      <c r="F28" s="45">
        <v>11</v>
      </c>
      <c r="G28" s="38">
        <v>985700</v>
      </c>
      <c r="H28" s="21">
        <f t="shared" si="8"/>
        <v>100</v>
      </c>
      <c r="I28" s="21">
        <f t="shared" si="8"/>
        <v>100</v>
      </c>
      <c r="J28" s="7">
        <f t="shared" si="5"/>
        <v>89609.090909090912</v>
      </c>
      <c r="K28" s="7">
        <f t="shared" si="6"/>
        <v>89609.090909090912</v>
      </c>
    </row>
    <row r="29" spans="1:11" s="8" customFormat="1" x14ac:dyDescent="0.25">
      <c r="A29" s="22"/>
      <c r="B29" s="23" t="s">
        <v>8</v>
      </c>
      <c r="C29" s="22"/>
      <c r="D29" s="46">
        <f>SUM(D24:D28)</f>
        <v>73</v>
      </c>
      <c r="E29" s="40">
        <f>SUM(E24:E28)</f>
        <v>12280690.050000001</v>
      </c>
      <c r="F29" s="46">
        <f>SUM(F24:F28)</f>
        <v>73</v>
      </c>
      <c r="G29" s="40">
        <f>SUM(G24:G28)</f>
        <v>11175657.780000001</v>
      </c>
      <c r="H29" s="21">
        <f t="shared" si="8"/>
        <v>100</v>
      </c>
      <c r="I29" s="21">
        <f t="shared" si="8"/>
        <v>91.001871511283682</v>
      </c>
      <c r="J29" s="7">
        <f t="shared" si="5"/>
        <v>168228.63082191782</v>
      </c>
      <c r="K29" s="7">
        <f t="shared" si="6"/>
        <v>153091.20246575345</v>
      </c>
    </row>
    <row r="30" spans="1:11" s="8" customFormat="1" ht="60" x14ac:dyDescent="0.25">
      <c r="A30" s="6" t="s">
        <v>12</v>
      </c>
      <c r="B30" s="10" t="s">
        <v>28</v>
      </c>
      <c r="C30" s="6" t="s">
        <v>24</v>
      </c>
      <c r="D30" s="47">
        <v>18</v>
      </c>
      <c r="E30" s="41">
        <v>2345389.46</v>
      </c>
      <c r="F30" s="47">
        <v>18</v>
      </c>
      <c r="G30" s="41">
        <v>2345389.46</v>
      </c>
      <c r="H30" s="21">
        <f t="shared" si="8"/>
        <v>100</v>
      </c>
      <c r="I30" s="21">
        <f t="shared" si="8"/>
        <v>100</v>
      </c>
      <c r="J30" s="7">
        <f t="shared" si="5"/>
        <v>130299.41444444444</v>
      </c>
      <c r="K30" s="7">
        <f t="shared" si="6"/>
        <v>130299.41444444444</v>
      </c>
    </row>
    <row r="31" spans="1:11" s="8" customFormat="1" ht="60" x14ac:dyDescent="0.25">
      <c r="A31" s="6"/>
      <c r="B31" s="10" t="s">
        <v>29</v>
      </c>
      <c r="C31" s="6" t="s">
        <v>24</v>
      </c>
      <c r="D31" s="47">
        <v>15</v>
      </c>
      <c r="E31" s="41">
        <v>6033772.9100000001</v>
      </c>
      <c r="F31" s="47">
        <v>15</v>
      </c>
      <c r="G31" s="41">
        <v>6033772.9100000001</v>
      </c>
      <c r="H31" s="21">
        <f t="shared" si="8"/>
        <v>100</v>
      </c>
      <c r="I31" s="21">
        <f t="shared" si="8"/>
        <v>100</v>
      </c>
      <c r="J31" s="7">
        <f t="shared" si="5"/>
        <v>402251.52733333333</v>
      </c>
      <c r="K31" s="7">
        <f t="shared" si="6"/>
        <v>402251.52733333333</v>
      </c>
    </row>
    <row r="32" spans="1:11" s="8" customFormat="1" ht="30" x14ac:dyDescent="0.25">
      <c r="A32" s="6"/>
      <c r="B32" s="5" t="s">
        <v>64</v>
      </c>
      <c r="C32" s="6" t="s">
        <v>65</v>
      </c>
      <c r="D32" s="47">
        <v>24</v>
      </c>
      <c r="E32" s="41">
        <v>50400</v>
      </c>
      <c r="F32" s="47">
        <v>24</v>
      </c>
      <c r="G32" s="41">
        <v>50400</v>
      </c>
      <c r="H32" s="21">
        <f t="shared" si="8"/>
        <v>100</v>
      </c>
      <c r="I32" s="21">
        <f t="shared" si="8"/>
        <v>100</v>
      </c>
      <c r="J32" s="7">
        <f t="shared" si="5"/>
        <v>2100</v>
      </c>
      <c r="K32" s="7">
        <f t="shared" si="6"/>
        <v>2100</v>
      </c>
    </row>
    <row r="33" spans="1:11" s="8" customFormat="1" x14ac:dyDescent="0.25">
      <c r="A33" s="22"/>
      <c r="B33" s="23" t="s">
        <v>8</v>
      </c>
      <c r="C33" s="22"/>
      <c r="D33" s="39">
        <f>SUM(D30:D32)</f>
        <v>57</v>
      </c>
      <c r="E33" s="39">
        <f>SUM(E30:E32)</f>
        <v>8429562.370000001</v>
      </c>
      <c r="F33" s="39">
        <f t="shared" ref="F33:G33" si="9">SUM(F30:F32)</f>
        <v>57</v>
      </c>
      <c r="G33" s="39">
        <f t="shared" si="9"/>
        <v>8429562.370000001</v>
      </c>
      <c r="H33" s="21">
        <f t="shared" si="8"/>
        <v>100</v>
      </c>
      <c r="I33" s="21">
        <f t="shared" si="8"/>
        <v>100</v>
      </c>
      <c r="J33" s="7">
        <f t="shared" si="5"/>
        <v>147887.05912280703</v>
      </c>
      <c r="K33" s="7">
        <f t="shared" si="6"/>
        <v>147887.05912280703</v>
      </c>
    </row>
    <row r="34" spans="1:11" s="8" customFormat="1" ht="60" x14ac:dyDescent="0.25">
      <c r="A34" s="6" t="s">
        <v>13</v>
      </c>
      <c r="B34" s="10" t="s">
        <v>28</v>
      </c>
      <c r="C34" s="6" t="s">
        <v>24</v>
      </c>
      <c r="D34" s="47">
        <v>7</v>
      </c>
      <c r="E34" s="41">
        <v>2374200</v>
      </c>
      <c r="F34" s="47">
        <v>7</v>
      </c>
      <c r="G34" s="41">
        <v>1812009.29</v>
      </c>
      <c r="H34" s="21">
        <f t="shared" si="8"/>
        <v>100</v>
      </c>
      <c r="I34" s="21">
        <f t="shared" si="8"/>
        <v>76.320836071097631</v>
      </c>
      <c r="J34" s="7">
        <f t="shared" si="5"/>
        <v>339171.42857142858</v>
      </c>
      <c r="K34" s="7">
        <f t="shared" si="6"/>
        <v>258858.47</v>
      </c>
    </row>
    <row r="35" spans="1:11" s="8" customFormat="1" ht="60" x14ac:dyDescent="0.25">
      <c r="A35" s="6"/>
      <c r="B35" s="10" t="s">
        <v>29</v>
      </c>
      <c r="C35" s="6" t="s">
        <v>24</v>
      </c>
      <c r="D35" s="47">
        <v>5</v>
      </c>
      <c r="E35" s="41">
        <v>4020519.19</v>
      </c>
      <c r="F35" s="47">
        <v>5</v>
      </c>
      <c r="G35" s="41">
        <v>3195237.77</v>
      </c>
      <c r="H35" s="21">
        <f t="shared" si="8"/>
        <v>100</v>
      </c>
      <c r="I35" s="21">
        <f t="shared" si="8"/>
        <v>79.473262506676406</v>
      </c>
      <c r="J35" s="7">
        <f t="shared" si="5"/>
        <v>804103.83799999999</v>
      </c>
      <c r="K35" s="7">
        <f t="shared" si="6"/>
        <v>639047.554</v>
      </c>
    </row>
    <row r="36" spans="1:11" s="8" customFormat="1" ht="30" x14ac:dyDescent="0.25">
      <c r="A36" s="6"/>
      <c r="B36" s="5" t="s">
        <v>64</v>
      </c>
      <c r="C36" s="6" t="s">
        <v>24</v>
      </c>
      <c r="D36" s="47">
        <v>10</v>
      </c>
      <c r="E36" s="41">
        <v>21000</v>
      </c>
      <c r="F36" s="47">
        <v>10</v>
      </c>
      <c r="G36" s="41">
        <v>21000</v>
      </c>
      <c r="H36" s="21">
        <f t="shared" si="8"/>
        <v>100</v>
      </c>
      <c r="I36" s="21">
        <f t="shared" si="8"/>
        <v>100</v>
      </c>
      <c r="J36" s="7">
        <f t="shared" si="5"/>
        <v>2100</v>
      </c>
      <c r="K36" s="7">
        <f t="shared" si="6"/>
        <v>2100</v>
      </c>
    </row>
    <row r="37" spans="1:11" s="8" customFormat="1" ht="60" x14ac:dyDescent="0.25">
      <c r="A37" s="6"/>
      <c r="B37" s="10" t="s">
        <v>26</v>
      </c>
      <c r="C37" s="6" t="s">
        <v>24</v>
      </c>
      <c r="D37" s="47">
        <v>5</v>
      </c>
      <c r="E37" s="41">
        <v>1494500</v>
      </c>
      <c r="F37" s="47">
        <v>5</v>
      </c>
      <c r="G37" s="41">
        <v>1494500</v>
      </c>
      <c r="H37" s="21">
        <f t="shared" si="8"/>
        <v>100</v>
      </c>
      <c r="I37" s="21">
        <f t="shared" si="8"/>
        <v>100</v>
      </c>
      <c r="J37" s="7">
        <f t="shared" si="5"/>
        <v>298900</v>
      </c>
      <c r="K37" s="7">
        <f t="shared" si="6"/>
        <v>298900</v>
      </c>
    </row>
    <row r="38" spans="1:11" s="8" customFormat="1" x14ac:dyDescent="0.25">
      <c r="A38" s="6"/>
      <c r="B38" s="11" t="s">
        <v>27</v>
      </c>
      <c r="C38" s="6" t="s">
        <v>24</v>
      </c>
      <c r="D38" s="47">
        <v>5</v>
      </c>
      <c r="E38" s="41">
        <v>469400</v>
      </c>
      <c r="F38" s="47">
        <v>5</v>
      </c>
      <c r="G38" s="41">
        <v>469400</v>
      </c>
      <c r="H38" s="21">
        <f t="shared" si="8"/>
        <v>100</v>
      </c>
      <c r="I38" s="21">
        <f t="shared" si="8"/>
        <v>100</v>
      </c>
      <c r="J38" s="7">
        <f t="shared" si="5"/>
        <v>93880</v>
      </c>
      <c r="K38" s="7">
        <f t="shared" si="6"/>
        <v>93880</v>
      </c>
    </row>
    <row r="39" spans="1:11" s="8" customFormat="1" ht="65.25" customHeight="1" x14ac:dyDescent="0.25">
      <c r="A39" s="22"/>
      <c r="B39" s="23" t="s">
        <v>8</v>
      </c>
      <c r="C39" s="22"/>
      <c r="D39" s="46">
        <f>SUM(D34:D38)</f>
        <v>32</v>
      </c>
      <c r="E39" s="39">
        <f t="shared" ref="E39:G39" si="10">SUM(E34:E38)</f>
        <v>8379619.1899999995</v>
      </c>
      <c r="F39" s="46">
        <f t="shared" si="10"/>
        <v>32</v>
      </c>
      <c r="G39" s="39">
        <f t="shared" si="10"/>
        <v>6992147.0600000005</v>
      </c>
      <c r="H39" s="21">
        <f t="shared" si="8"/>
        <v>100</v>
      </c>
      <c r="I39" s="21">
        <f t="shared" si="8"/>
        <v>83.442300914392746</v>
      </c>
      <c r="J39" s="7">
        <f t="shared" si="5"/>
        <v>261863.09968749998</v>
      </c>
      <c r="K39" s="7">
        <f t="shared" si="6"/>
        <v>218504.59562500002</v>
      </c>
    </row>
    <row r="40" spans="1:11" s="8" customFormat="1" ht="60" x14ac:dyDescent="0.25">
      <c r="A40" s="6" t="s">
        <v>14</v>
      </c>
      <c r="B40" s="10" t="s">
        <v>28</v>
      </c>
      <c r="C40" s="6" t="s">
        <v>24</v>
      </c>
      <c r="D40" s="47">
        <v>11</v>
      </c>
      <c r="E40" s="41">
        <v>2262916.4500000002</v>
      </c>
      <c r="F40" s="47">
        <v>11</v>
      </c>
      <c r="G40" s="41">
        <v>1751547.27</v>
      </c>
      <c r="H40" s="21">
        <f t="shared" si="8"/>
        <v>100</v>
      </c>
      <c r="I40" s="21">
        <f t="shared" si="8"/>
        <v>77.402206784965472</v>
      </c>
      <c r="J40" s="7">
        <f t="shared" si="5"/>
        <v>205719.67727272728</v>
      </c>
      <c r="K40" s="7">
        <f t="shared" si="6"/>
        <v>159231.57</v>
      </c>
    </row>
    <row r="41" spans="1:11" s="8" customFormat="1" ht="60" x14ac:dyDescent="0.25">
      <c r="A41" s="6"/>
      <c r="B41" s="10" t="s">
        <v>29</v>
      </c>
      <c r="C41" s="6" t="s">
        <v>24</v>
      </c>
      <c r="D41" s="47">
        <v>14</v>
      </c>
      <c r="E41" s="41">
        <v>6107065.79</v>
      </c>
      <c r="F41" s="47">
        <v>14</v>
      </c>
      <c r="G41" s="41">
        <v>4572958.24</v>
      </c>
      <c r="H41" s="21">
        <f t="shared" si="8"/>
        <v>100</v>
      </c>
      <c r="I41" s="21">
        <f t="shared" si="8"/>
        <v>74.879793295955309</v>
      </c>
      <c r="J41" s="7">
        <f t="shared" si="5"/>
        <v>436218.98499999999</v>
      </c>
      <c r="K41" s="7">
        <f t="shared" si="6"/>
        <v>326639.87428571429</v>
      </c>
    </row>
    <row r="42" spans="1:11" s="8" customFormat="1" ht="63" customHeight="1" x14ac:dyDescent="0.25">
      <c r="A42" s="6"/>
      <c r="B42" s="5" t="s">
        <v>64</v>
      </c>
      <c r="C42" s="6" t="s">
        <v>65</v>
      </c>
      <c r="D42" s="47">
        <v>19</v>
      </c>
      <c r="E42" s="41">
        <v>39900</v>
      </c>
      <c r="F42" s="47">
        <v>19</v>
      </c>
      <c r="G42" s="41">
        <v>39900</v>
      </c>
      <c r="H42" s="21">
        <f t="shared" si="8"/>
        <v>100</v>
      </c>
      <c r="I42" s="21">
        <f t="shared" si="8"/>
        <v>100</v>
      </c>
      <c r="J42" s="7">
        <f t="shared" si="5"/>
        <v>2100</v>
      </c>
      <c r="K42" s="7">
        <f t="shared" si="6"/>
        <v>2100</v>
      </c>
    </row>
    <row r="43" spans="1:11" s="8" customFormat="1" ht="60" x14ac:dyDescent="0.25">
      <c r="A43" s="6"/>
      <c r="B43" s="10" t="s">
        <v>26</v>
      </c>
      <c r="C43" s="6" t="s">
        <v>24</v>
      </c>
      <c r="D43" s="47">
        <v>12</v>
      </c>
      <c r="E43" s="41">
        <v>2200200</v>
      </c>
      <c r="F43" s="47">
        <v>12</v>
      </c>
      <c r="G43" s="41">
        <v>2200200</v>
      </c>
      <c r="H43" s="21">
        <f t="shared" si="8"/>
        <v>100</v>
      </c>
      <c r="I43" s="21">
        <f t="shared" si="8"/>
        <v>100</v>
      </c>
      <c r="J43" s="7">
        <f t="shared" si="5"/>
        <v>183350</v>
      </c>
      <c r="K43" s="7">
        <f t="shared" si="6"/>
        <v>183350</v>
      </c>
    </row>
    <row r="44" spans="1:11" s="8" customFormat="1" x14ac:dyDescent="0.25">
      <c r="A44" s="6"/>
      <c r="B44" s="11" t="s">
        <v>27</v>
      </c>
      <c r="C44" s="6" t="s">
        <v>24</v>
      </c>
      <c r="D44" s="47">
        <v>12</v>
      </c>
      <c r="E44" s="41">
        <v>658000</v>
      </c>
      <c r="F44" s="47">
        <v>12</v>
      </c>
      <c r="G44" s="41">
        <v>658000</v>
      </c>
      <c r="H44" s="21">
        <f t="shared" si="8"/>
        <v>100</v>
      </c>
      <c r="I44" s="21">
        <f t="shared" si="8"/>
        <v>100</v>
      </c>
      <c r="J44" s="7">
        <f t="shared" si="5"/>
        <v>54833.333333333336</v>
      </c>
      <c r="K44" s="7">
        <f t="shared" si="6"/>
        <v>54833.333333333336</v>
      </c>
    </row>
    <row r="45" spans="1:11" s="8" customFormat="1" x14ac:dyDescent="0.25">
      <c r="A45" s="22"/>
      <c r="B45" s="23" t="s">
        <v>8</v>
      </c>
      <c r="C45" s="22"/>
      <c r="D45" s="46">
        <f>SUM(D40:D44)</f>
        <v>68</v>
      </c>
      <c r="E45" s="39">
        <f t="shared" ref="E45:G45" si="11">SUM(E40:E44)</f>
        <v>11268082.24</v>
      </c>
      <c r="F45" s="46">
        <f t="shared" si="11"/>
        <v>68</v>
      </c>
      <c r="G45" s="39">
        <f t="shared" si="11"/>
        <v>9222605.5099999998</v>
      </c>
      <c r="H45" s="21">
        <f t="shared" si="8"/>
        <v>100</v>
      </c>
      <c r="I45" s="21">
        <f t="shared" si="8"/>
        <v>81.84716186451972</v>
      </c>
      <c r="J45" s="7">
        <f t="shared" si="5"/>
        <v>165707.0917647059</v>
      </c>
      <c r="K45" s="7">
        <f t="shared" si="6"/>
        <v>135626.55161764706</v>
      </c>
    </row>
    <row r="46" spans="1:11" s="8" customFormat="1" ht="60" x14ac:dyDescent="0.25">
      <c r="A46" s="6" t="s">
        <v>16</v>
      </c>
      <c r="B46" s="10" t="s">
        <v>26</v>
      </c>
      <c r="C46" s="6" t="s">
        <v>24</v>
      </c>
      <c r="D46" s="47">
        <v>80</v>
      </c>
      <c r="E46" s="41">
        <v>7287252.2199999997</v>
      </c>
      <c r="F46" s="47">
        <v>80</v>
      </c>
      <c r="G46" s="41">
        <v>7287252.2199999997</v>
      </c>
      <c r="H46" s="21">
        <f t="shared" si="8"/>
        <v>100</v>
      </c>
      <c r="I46" s="21">
        <f t="shared" si="8"/>
        <v>100</v>
      </c>
      <c r="J46" s="7">
        <f t="shared" si="5"/>
        <v>91090.652749999994</v>
      </c>
      <c r="K46" s="7">
        <f t="shared" si="6"/>
        <v>91090.652749999994</v>
      </c>
    </row>
    <row r="47" spans="1:11" s="8" customFormat="1" x14ac:dyDescent="0.25">
      <c r="A47" s="6"/>
      <c r="B47" s="11" t="s">
        <v>27</v>
      </c>
      <c r="C47" s="6" t="s">
        <v>24</v>
      </c>
      <c r="D47" s="47">
        <v>80</v>
      </c>
      <c r="E47" s="41">
        <v>2242100</v>
      </c>
      <c r="F47" s="47">
        <v>80</v>
      </c>
      <c r="G47" s="41">
        <v>2242100</v>
      </c>
      <c r="H47" s="21">
        <f t="shared" si="8"/>
        <v>100</v>
      </c>
      <c r="I47" s="21">
        <f t="shared" si="8"/>
        <v>100</v>
      </c>
      <c r="J47" s="7">
        <f t="shared" si="5"/>
        <v>28026.25</v>
      </c>
      <c r="K47" s="7">
        <f t="shared" si="6"/>
        <v>28026.25</v>
      </c>
    </row>
    <row r="48" spans="1:11" s="8" customFormat="1" x14ac:dyDescent="0.25">
      <c r="A48" s="22"/>
      <c r="B48" s="22" t="s">
        <v>8</v>
      </c>
      <c r="C48" s="22"/>
      <c r="D48" s="46">
        <f>SUM(D46:D47)</f>
        <v>160</v>
      </c>
      <c r="E48" s="39">
        <f t="shared" ref="E48:G48" si="12">SUM(E46:E47)</f>
        <v>9529352.2199999988</v>
      </c>
      <c r="F48" s="46">
        <f t="shared" si="12"/>
        <v>160</v>
      </c>
      <c r="G48" s="39">
        <f t="shared" si="12"/>
        <v>9529352.2199999988</v>
      </c>
      <c r="H48" s="21">
        <f t="shared" si="8"/>
        <v>100</v>
      </c>
      <c r="I48" s="21">
        <f t="shared" si="8"/>
        <v>100</v>
      </c>
      <c r="J48" s="7">
        <f t="shared" si="5"/>
        <v>59558.45137499999</v>
      </c>
      <c r="K48" s="7">
        <f t="shared" si="6"/>
        <v>59558.45137499999</v>
      </c>
    </row>
    <row r="49" spans="1:11" s="8" customFormat="1" ht="60" x14ac:dyDescent="0.25">
      <c r="A49" s="6" t="s">
        <v>15</v>
      </c>
      <c r="B49" s="10" t="s">
        <v>26</v>
      </c>
      <c r="C49" s="6" t="s">
        <v>24</v>
      </c>
      <c r="D49" s="47">
        <v>25</v>
      </c>
      <c r="E49" s="42">
        <v>4802394.5</v>
      </c>
      <c r="F49" s="47">
        <v>25</v>
      </c>
      <c r="G49" s="42">
        <v>4802394.5</v>
      </c>
      <c r="H49" s="21">
        <f t="shared" si="8"/>
        <v>100</v>
      </c>
      <c r="I49" s="21">
        <f t="shared" si="8"/>
        <v>100</v>
      </c>
      <c r="J49" s="7">
        <f t="shared" si="5"/>
        <v>192095.78</v>
      </c>
      <c r="K49" s="7">
        <f t="shared" si="6"/>
        <v>192095.78</v>
      </c>
    </row>
    <row r="50" spans="1:11" s="8" customFormat="1" x14ac:dyDescent="0.25">
      <c r="A50" s="6"/>
      <c r="B50" s="11" t="s">
        <v>27</v>
      </c>
      <c r="C50" s="6" t="s">
        <v>24</v>
      </c>
      <c r="D50" s="47">
        <v>25</v>
      </c>
      <c r="E50" s="42">
        <v>1542300</v>
      </c>
      <c r="F50" s="47">
        <v>25</v>
      </c>
      <c r="G50" s="42">
        <v>1542300</v>
      </c>
      <c r="H50" s="21">
        <f t="shared" si="8"/>
        <v>100</v>
      </c>
      <c r="I50" s="21">
        <f t="shared" si="8"/>
        <v>100</v>
      </c>
      <c r="J50" s="7">
        <f t="shared" si="5"/>
        <v>61692</v>
      </c>
      <c r="K50" s="7">
        <f t="shared" si="6"/>
        <v>61692</v>
      </c>
    </row>
    <row r="51" spans="1:11" s="8" customFormat="1" x14ac:dyDescent="0.25">
      <c r="A51" s="22"/>
      <c r="B51" s="22" t="s">
        <v>8</v>
      </c>
      <c r="C51" s="22"/>
      <c r="D51" s="46">
        <f>SUM(D49:D50)</f>
        <v>50</v>
      </c>
      <c r="E51" s="39">
        <f t="shared" ref="E51:G51" si="13">SUM(E49:E50)</f>
        <v>6344694.5</v>
      </c>
      <c r="F51" s="46">
        <f t="shared" si="13"/>
        <v>50</v>
      </c>
      <c r="G51" s="39">
        <f t="shared" si="13"/>
        <v>6344694.5</v>
      </c>
      <c r="H51" s="21">
        <f t="shared" si="8"/>
        <v>100</v>
      </c>
      <c r="I51" s="21">
        <f t="shared" si="8"/>
        <v>100</v>
      </c>
      <c r="J51" s="7">
        <f t="shared" si="5"/>
        <v>126893.89</v>
      </c>
      <c r="K51" s="7">
        <f t="shared" si="6"/>
        <v>126893.89</v>
      </c>
    </row>
    <row r="52" spans="1:11" s="8" customFormat="1" ht="60" x14ac:dyDescent="0.25">
      <c r="A52" s="6" t="s">
        <v>17</v>
      </c>
      <c r="B52" s="10" t="s">
        <v>26</v>
      </c>
      <c r="C52" s="6" t="s">
        <v>24</v>
      </c>
      <c r="D52" s="47">
        <v>109</v>
      </c>
      <c r="E52" s="42">
        <v>11573934.390000001</v>
      </c>
      <c r="F52" s="47">
        <v>109</v>
      </c>
      <c r="G52" s="42">
        <v>11573934.390000001</v>
      </c>
      <c r="H52" s="21">
        <f t="shared" si="8"/>
        <v>100</v>
      </c>
      <c r="I52" s="21">
        <f t="shared" si="8"/>
        <v>100</v>
      </c>
      <c r="J52" s="7">
        <f t="shared" si="5"/>
        <v>106182.88431192661</v>
      </c>
      <c r="K52" s="7">
        <f t="shared" si="6"/>
        <v>106182.88431192661</v>
      </c>
    </row>
    <row r="53" spans="1:11" s="8" customFormat="1" x14ac:dyDescent="0.25">
      <c r="A53" s="6"/>
      <c r="B53" s="11" t="s">
        <v>27</v>
      </c>
      <c r="C53" s="6" t="s">
        <v>24</v>
      </c>
      <c r="D53" s="47">
        <v>109</v>
      </c>
      <c r="E53" s="42">
        <v>3112400</v>
      </c>
      <c r="F53" s="47">
        <v>109</v>
      </c>
      <c r="G53" s="42">
        <v>3112400</v>
      </c>
      <c r="H53" s="21">
        <f t="shared" si="8"/>
        <v>100</v>
      </c>
      <c r="I53" s="21">
        <f t="shared" si="8"/>
        <v>100</v>
      </c>
      <c r="J53" s="7">
        <f t="shared" si="5"/>
        <v>28554.128440366974</v>
      </c>
      <c r="K53" s="7">
        <f t="shared" si="6"/>
        <v>28554.128440366974</v>
      </c>
    </row>
    <row r="54" spans="1:11" s="8" customFormat="1" ht="48.75" customHeight="1" x14ac:dyDescent="0.25">
      <c r="A54" s="22"/>
      <c r="B54" s="22" t="s">
        <v>8</v>
      </c>
      <c r="C54" s="22"/>
      <c r="D54" s="46">
        <f>SUM(D52:D53)</f>
        <v>218</v>
      </c>
      <c r="E54" s="39">
        <f t="shared" ref="E54:G54" si="14">SUM(E52:E53)</f>
        <v>14686334.390000001</v>
      </c>
      <c r="F54" s="46">
        <f t="shared" si="14"/>
        <v>218</v>
      </c>
      <c r="G54" s="39">
        <f t="shared" si="14"/>
        <v>14686334.390000001</v>
      </c>
      <c r="H54" s="21">
        <f t="shared" si="8"/>
        <v>100</v>
      </c>
      <c r="I54" s="21">
        <f t="shared" si="8"/>
        <v>100</v>
      </c>
      <c r="J54" s="7">
        <f t="shared" si="5"/>
        <v>67368.50637614679</v>
      </c>
      <c r="K54" s="7">
        <f t="shared" si="6"/>
        <v>67368.50637614679</v>
      </c>
    </row>
    <row r="55" spans="1:11" s="8" customFormat="1" ht="60" x14ac:dyDescent="0.25">
      <c r="A55" s="6" t="s">
        <v>18</v>
      </c>
      <c r="B55" s="10" t="s">
        <v>26</v>
      </c>
      <c r="C55" s="6" t="s">
        <v>24</v>
      </c>
      <c r="D55" s="47">
        <v>62</v>
      </c>
      <c r="E55" s="41">
        <v>6109004.1100000003</v>
      </c>
      <c r="F55" s="47">
        <v>62</v>
      </c>
      <c r="G55" s="41">
        <v>6109004.1100000003</v>
      </c>
      <c r="H55" s="21">
        <f t="shared" si="8"/>
        <v>100</v>
      </c>
      <c r="I55" s="21">
        <f t="shared" si="8"/>
        <v>100</v>
      </c>
      <c r="J55" s="7">
        <f t="shared" si="5"/>
        <v>98532.324354838711</v>
      </c>
      <c r="K55" s="7">
        <f t="shared" si="6"/>
        <v>98532.324354838711</v>
      </c>
    </row>
    <row r="56" spans="1:11" s="8" customFormat="1" ht="81" customHeight="1" x14ac:dyDescent="0.25">
      <c r="A56" s="6"/>
      <c r="B56" s="11" t="s">
        <v>27</v>
      </c>
      <c r="C56" s="6" t="s">
        <v>24</v>
      </c>
      <c r="D56" s="47">
        <v>62</v>
      </c>
      <c r="E56" s="41">
        <v>1623600</v>
      </c>
      <c r="F56" s="47">
        <v>62</v>
      </c>
      <c r="G56" s="41">
        <v>1623600</v>
      </c>
      <c r="H56" s="21">
        <f t="shared" si="8"/>
        <v>100</v>
      </c>
      <c r="I56" s="21">
        <f t="shared" si="8"/>
        <v>100</v>
      </c>
      <c r="J56" s="7">
        <f t="shared" si="5"/>
        <v>26187.096774193549</v>
      </c>
      <c r="K56" s="7">
        <f t="shared" si="6"/>
        <v>26187.096774193549</v>
      </c>
    </row>
    <row r="57" spans="1:11" s="8" customFormat="1" ht="35.25" customHeight="1" x14ac:dyDescent="0.25">
      <c r="A57" s="22"/>
      <c r="B57" s="22" t="s">
        <v>8</v>
      </c>
      <c r="C57" s="22"/>
      <c r="D57" s="46">
        <f>SUM(D55:D56)</f>
        <v>124</v>
      </c>
      <c r="E57" s="39">
        <f t="shared" ref="E57:G57" si="15">SUM(E55:E56)</f>
        <v>7732604.1100000003</v>
      </c>
      <c r="F57" s="46">
        <f t="shared" si="15"/>
        <v>124</v>
      </c>
      <c r="G57" s="39">
        <f t="shared" si="15"/>
        <v>7732604.1100000003</v>
      </c>
      <c r="H57" s="21">
        <f t="shared" si="8"/>
        <v>100</v>
      </c>
      <c r="I57" s="21">
        <f t="shared" si="8"/>
        <v>100</v>
      </c>
      <c r="J57" s="7"/>
      <c r="K57" s="7"/>
    </row>
    <row r="58" spans="1:11" s="8" customFormat="1" ht="30" customHeight="1" x14ac:dyDescent="0.25">
      <c r="A58" s="6" t="s">
        <v>19</v>
      </c>
      <c r="B58" s="10" t="s">
        <v>26</v>
      </c>
      <c r="C58" s="6" t="s">
        <v>24</v>
      </c>
      <c r="D58" s="47">
        <v>26</v>
      </c>
      <c r="E58" s="41">
        <v>3552638.36</v>
      </c>
      <c r="F58" s="47">
        <v>26</v>
      </c>
      <c r="G58" s="41">
        <v>3552638.36</v>
      </c>
      <c r="H58" s="21">
        <f t="shared" si="8"/>
        <v>100</v>
      </c>
      <c r="I58" s="21">
        <f t="shared" si="8"/>
        <v>100</v>
      </c>
      <c r="J58" s="7"/>
      <c r="K58" s="7"/>
    </row>
    <row r="59" spans="1:11" s="8" customFormat="1" ht="35.25" customHeight="1" x14ac:dyDescent="0.25">
      <c r="A59" s="6"/>
      <c r="B59" s="11" t="s">
        <v>27</v>
      </c>
      <c r="C59" s="6" t="s">
        <v>24</v>
      </c>
      <c r="D59" s="47">
        <v>26</v>
      </c>
      <c r="E59" s="41">
        <v>932900</v>
      </c>
      <c r="F59" s="47">
        <v>26</v>
      </c>
      <c r="G59" s="41">
        <v>932900</v>
      </c>
      <c r="H59" s="21">
        <f t="shared" si="8"/>
        <v>100</v>
      </c>
      <c r="I59" s="21">
        <f t="shared" si="8"/>
        <v>100</v>
      </c>
      <c r="J59" s="7"/>
      <c r="K59" s="7"/>
    </row>
    <row r="60" spans="1:11" s="8" customFormat="1" ht="30" customHeight="1" x14ac:dyDescent="0.25">
      <c r="A60" s="22"/>
      <c r="B60" s="22" t="s">
        <v>8</v>
      </c>
      <c r="C60" s="22"/>
      <c r="D60" s="46">
        <f>SUM(D58:D59)</f>
        <v>52</v>
      </c>
      <c r="E60" s="39">
        <f t="shared" ref="E60:G60" si="16">SUM(E58:E59)</f>
        <v>4485538.3599999994</v>
      </c>
      <c r="F60" s="46">
        <f t="shared" si="16"/>
        <v>52</v>
      </c>
      <c r="G60" s="39">
        <f t="shared" si="16"/>
        <v>4485538.3599999994</v>
      </c>
      <c r="H60" s="21">
        <f t="shared" si="8"/>
        <v>100</v>
      </c>
      <c r="I60" s="21">
        <f t="shared" si="8"/>
        <v>100</v>
      </c>
      <c r="J60" s="7"/>
      <c r="K60" s="7"/>
    </row>
    <row r="61" spans="1:11" s="8" customFormat="1" ht="28.5" customHeight="1" x14ac:dyDescent="0.25">
      <c r="A61" s="6" t="s">
        <v>20</v>
      </c>
      <c r="B61" s="10" t="s">
        <v>25</v>
      </c>
      <c r="C61" s="6" t="s">
        <v>31</v>
      </c>
      <c r="D61" s="47">
        <v>115920</v>
      </c>
      <c r="E61" s="41">
        <v>10784701.939999999</v>
      </c>
      <c r="F61" s="47">
        <v>115920</v>
      </c>
      <c r="G61" s="41">
        <v>9459478.3300000001</v>
      </c>
      <c r="H61" s="21">
        <f t="shared" si="8"/>
        <v>100</v>
      </c>
      <c r="I61" s="21">
        <f t="shared" si="8"/>
        <v>87.712005233220196</v>
      </c>
      <c r="J61" s="7"/>
      <c r="K61" s="7"/>
    </row>
    <row r="62" spans="1:11" s="8" customFormat="1" ht="37.5" customHeight="1" x14ac:dyDescent="0.25">
      <c r="A62" s="6"/>
      <c r="B62" s="5" t="s">
        <v>64</v>
      </c>
      <c r="C62" s="6" t="s">
        <v>65</v>
      </c>
      <c r="D62" s="47">
        <v>15</v>
      </c>
      <c r="E62" s="41">
        <v>41512.94</v>
      </c>
      <c r="F62" s="47">
        <v>15</v>
      </c>
      <c r="G62" s="41">
        <v>41512.94</v>
      </c>
      <c r="H62" s="21">
        <f t="shared" si="8"/>
        <v>100</v>
      </c>
      <c r="I62" s="21">
        <f t="shared" si="8"/>
        <v>100</v>
      </c>
      <c r="J62" s="7"/>
      <c r="K62" s="7"/>
    </row>
    <row r="63" spans="1:11" s="8" customFormat="1" ht="27" customHeight="1" x14ac:dyDescent="0.25">
      <c r="A63" s="22"/>
      <c r="B63" s="22" t="s">
        <v>8</v>
      </c>
      <c r="C63" s="22"/>
      <c r="D63" s="46">
        <f>D61+D62</f>
        <v>115935</v>
      </c>
      <c r="E63" s="46">
        <f t="shared" ref="E63:G63" si="17">E61+E62</f>
        <v>10826214.879999999</v>
      </c>
      <c r="F63" s="46">
        <f t="shared" si="17"/>
        <v>115935</v>
      </c>
      <c r="G63" s="46">
        <f t="shared" si="17"/>
        <v>9500991.2699999996</v>
      </c>
      <c r="H63" s="21">
        <f t="shared" si="8"/>
        <v>100</v>
      </c>
      <c r="I63" s="21">
        <f t="shared" si="8"/>
        <v>87.759123343762795</v>
      </c>
      <c r="J63" s="7"/>
      <c r="K63" s="7"/>
    </row>
    <row r="64" spans="1:11" s="8" customFormat="1" ht="112.5" customHeight="1" x14ac:dyDescent="0.25">
      <c r="A64" s="22" t="s">
        <v>21</v>
      </c>
      <c r="B64" s="60" t="s">
        <v>22</v>
      </c>
      <c r="C64" s="22" t="s">
        <v>23</v>
      </c>
      <c r="D64" s="46">
        <v>11</v>
      </c>
      <c r="E64" s="40">
        <v>14429657.15</v>
      </c>
      <c r="F64" s="46">
        <v>11</v>
      </c>
      <c r="G64" s="40">
        <v>12850326.35</v>
      </c>
      <c r="H64" s="21">
        <f t="shared" si="8"/>
        <v>100</v>
      </c>
      <c r="I64" s="21">
        <f t="shared" si="8"/>
        <v>89.054966562389865</v>
      </c>
      <c r="J64" s="7"/>
      <c r="K64" s="7"/>
    </row>
    <row r="65" spans="1:11" s="8" customFormat="1" ht="26.25" customHeight="1" x14ac:dyDescent="0.25">
      <c r="A65" s="29" t="s">
        <v>58</v>
      </c>
      <c r="B65" s="29"/>
      <c r="C65" s="29"/>
      <c r="D65" s="48">
        <v>301366</v>
      </c>
      <c r="E65" s="30">
        <v>49115756.75</v>
      </c>
      <c r="F65" s="48">
        <v>301366</v>
      </c>
      <c r="G65" s="30">
        <v>49115756.75</v>
      </c>
      <c r="H65" s="28">
        <v>100</v>
      </c>
      <c r="I65" s="28">
        <v>100</v>
      </c>
    </row>
    <row r="66" spans="1:11" s="8" customFormat="1" ht="15" customHeight="1" x14ac:dyDescent="0.25">
      <c r="A66" s="55" t="s">
        <v>32</v>
      </c>
      <c r="B66" s="13" t="s">
        <v>33</v>
      </c>
      <c r="C66" s="2" t="s">
        <v>23</v>
      </c>
      <c r="D66" s="49">
        <v>141</v>
      </c>
      <c r="E66" s="12">
        <v>18887700</v>
      </c>
      <c r="F66" s="49">
        <v>141</v>
      </c>
      <c r="G66" s="12">
        <v>18887700</v>
      </c>
      <c r="H66" s="21">
        <v>100</v>
      </c>
      <c r="I66" s="21">
        <v>100</v>
      </c>
      <c r="K66" s="9"/>
    </row>
    <row r="67" spans="1:11" s="8" customFormat="1" ht="36" customHeight="1" x14ac:dyDescent="0.25">
      <c r="A67" s="54"/>
      <c r="B67" s="13" t="s">
        <v>34</v>
      </c>
      <c r="C67" s="2" t="s">
        <v>24</v>
      </c>
      <c r="D67" s="49">
        <v>113330</v>
      </c>
      <c r="E67" s="12">
        <v>4558029.7300000004</v>
      </c>
      <c r="F67" s="49">
        <v>113330</v>
      </c>
      <c r="G67" s="12">
        <v>4558029.7300000004</v>
      </c>
      <c r="H67" s="21">
        <v>100</v>
      </c>
      <c r="I67" s="21">
        <v>100</v>
      </c>
      <c r="K67" s="9"/>
    </row>
    <row r="68" spans="1:11" s="8" customFormat="1" ht="15" customHeight="1" x14ac:dyDescent="0.25">
      <c r="A68" s="14" t="s">
        <v>53</v>
      </c>
      <c r="B68" s="15"/>
      <c r="C68" s="16" t="s">
        <v>35</v>
      </c>
      <c r="D68" s="50">
        <v>113471</v>
      </c>
      <c r="E68" s="17">
        <v>23445729.73</v>
      </c>
      <c r="F68" s="50">
        <v>113471</v>
      </c>
      <c r="G68" s="17">
        <v>23445729.73</v>
      </c>
      <c r="H68" s="21">
        <v>100</v>
      </c>
      <c r="I68" s="21">
        <v>100</v>
      </c>
    </row>
    <row r="69" spans="1:11" s="8" customFormat="1" ht="48" customHeight="1" x14ac:dyDescent="0.25">
      <c r="A69" s="55" t="s">
        <v>36</v>
      </c>
      <c r="B69" s="13" t="s">
        <v>37</v>
      </c>
      <c r="C69" s="2" t="s">
        <v>24</v>
      </c>
      <c r="D69" s="49">
        <v>2705</v>
      </c>
      <c r="E69" s="12">
        <v>198218.63</v>
      </c>
      <c r="F69" s="49">
        <v>2705</v>
      </c>
      <c r="G69" s="12">
        <v>198218.63</v>
      </c>
      <c r="H69" s="21">
        <v>100</v>
      </c>
      <c r="I69" s="21">
        <v>100</v>
      </c>
    </row>
    <row r="70" spans="1:11" s="8" customFormat="1" ht="60" customHeight="1" x14ac:dyDescent="0.25">
      <c r="A70" s="54"/>
      <c r="B70" s="13" t="s">
        <v>38</v>
      </c>
      <c r="C70" s="2" t="s">
        <v>23</v>
      </c>
      <c r="D70" s="49">
        <v>4452</v>
      </c>
      <c r="E70" s="12">
        <v>2586000</v>
      </c>
      <c r="F70" s="49">
        <v>4452</v>
      </c>
      <c r="G70" s="12">
        <v>2586000</v>
      </c>
      <c r="H70" s="21">
        <v>100</v>
      </c>
      <c r="I70" s="21">
        <v>100</v>
      </c>
    </row>
    <row r="71" spans="1:11" s="8" customFormat="1" ht="15" customHeight="1" x14ac:dyDescent="0.25">
      <c r="A71" s="14" t="s">
        <v>54</v>
      </c>
      <c r="B71" s="15"/>
      <c r="C71" s="16" t="s">
        <v>35</v>
      </c>
      <c r="D71" s="50">
        <v>7157</v>
      </c>
      <c r="E71" s="17">
        <v>2784218.63</v>
      </c>
      <c r="F71" s="50">
        <v>7157</v>
      </c>
      <c r="G71" s="17">
        <v>2784218.63</v>
      </c>
      <c r="H71" s="21">
        <v>100</v>
      </c>
      <c r="I71" s="21">
        <v>100</v>
      </c>
    </row>
    <row r="72" spans="1:11" ht="72" customHeight="1" x14ac:dyDescent="0.25">
      <c r="A72" s="55" t="s">
        <v>39</v>
      </c>
      <c r="B72" s="13" t="s">
        <v>40</v>
      </c>
      <c r="C72" s="2" t="s">
        <v>24</v>
      </c>
      <c r="D72" s="49">
        <v>149902</v>
      </c>
      <c r="E72" s="12">
        <v>4542117.41</v>
      </c>
      <c r="F72" s="49">
        <v>149902</v>
      </c>
      <c r="G72" s="12">
        <v>4542117.41</v>
      </c>
      <c r="H72" s="21">
        <v>100</v>
      </c>
      <c r="I72" s="21">
        <v>100</v>
      </c>
    </row>
    <row r="73" spans="1:11" ht="24" customHeight="1" x14ac:dyDescent="0.25">
      <c r="A73" s="54"/>
      <c r="B73" s="13" t="s">
        <v>41</v>
      </c>
      <c r="C73" s="2" t="s">
        <v>23</v>
      </c>
      <c r="D73" s="49">
        <v>30562</v>
      </c>
      <c r="E73" s="12">
        <v>7479320</v>
      </c>
      <c r="F73" s="49">
        <v>30562</v>
      </c>
      <c r="G73" s="12">
        <v>7479320</v>
      </c>
      <c r="H73" s="21">
        <v>100</v>
      </c>
      <c r="I73" s="21">
        <v>100</v>
      </c>
    </row>
    <row r="74" spans="1:11" ht="15" customHeight="1" x14ac:dyDescent="0.25">
      <c r="A74" s="14" t="s">
        <v>55</v>
      </c>
      <c r="B74" s="15"/>
      <c r="C74" s="16" t="s">
        <v>35</v>
      </c>
      <c r="D74" s="50">
        <v>180464</v>
      </c>
      <c r="E74" s="17">
        <v>12021437.41</v>
      </c>
      <c r="F74" s="50">
        <v>180464</v>
      </c>
      <c r="G74" s="17">
        <v>12021437.41</v>
      </c>
      <c r="H74" s="21">
        <v>100</v>
      </c>
      <c r="I74" s="21">
        <v>100</v>
      </c>
    </row>
    <row r="75" spans="1:11" ht="15" customHeight="1" x14ac:dyDescent="0.25">
      <c r="A75" s="14" t="s">
        <v>59</v>
      </c>
      <c r="B75" s="15"/>
      <c r="C75" s="14"/>
      <c r="D75" s="50">
        <v>301092</v>
      </c>
      <c r="E75" s="17">
        <v>38251385.770000003</v>
      </c>
      <c r="F75" s="50">
        <v>301092</v>
      </c>
      <c r="G75" s="17">
        <v>38251385.770000003</v>
      </c>
      <c r="H75" s="21">
        <v>100</v>
      </c>
      <c r="I75" s="21">
        <v>100</v>
      </c>
    </row>
    <row r="76" spans="1:11" ht="48" customHeight="1" x14ac:dyDescent="0.25">
      <c r="A76" s="2" t="s">
        <v>42</v>
      </c>
      <c r="B76" s="13" t="s">
        <v>43</v>
      </c>
      <c r="C76" s="2" t="s">
        <v>24</v>
      </c>
      <c r="D76" s="49">
        <v>55</v>
      </c>
      <c r="E76" s="12">
        <v>3712235.5</v>
      </c>
      <c r="F76" s="49">
        <v>55</v>
      </c>
      <c r="G76" s="12">
        <v>3712235.5</v>
      </c>
      <c r="H76" s="21">
        <v>100</v>
      </c>
      <c r="I76" s="21">
        <v>100</v>
      </c>
    </row>
    <row r="77" spans="1:11" ht="48" customHeight="1" x14ac:dyDescent="0.25">
      <c r="A77" s="2" t="s">
        <v>44</v>
      </c>
      <c r="B77" s="13" t="s">
        <v>43</v>
      </c>
      <c r="C77" s="2" t="s">
        <v>24</v>
      </c>
      <c r="D77" s="49">
        <v>55</v>
      </c>
      <c r="E77" s="12">
        <v>3714561</v>
      </c>
      <c r="F77" s="49">
        <v>55</v>
      </c>
      <c r="G77" s="12">
        <v>3714561</v>
      </c>
      <c r="H77" s="21">
        <v>100</v>
      </c>
      <c r="I77" s="21">
        <v>100</v>
      </c>
    </row>
    <row r="78" spans="1:11" ht="15" customHeight="1" x14ac:dyDescent="0.25">
      <c r="A78" s="14" t="s">
        <v>57</v>
      </c>
      <c r="B78" s="15"/>
      <c r="C78" s="14" t="s">
        <v>35</v>
      </c>
      <c r="D78" s="50">
        <v>110</v>
      </c>
      <c r="E78" s="17">
        <v>7426796.5</v>
      </c>
      <c r="F78" s="50">
        <v>110</v>
      </c>
      <c r="G78" s="17">
        <v>7426796.5</v>
      </c>
      <c r="H78" s="21">
        <v>100</v>
      </c>
      <c r="I78" s="21">
        <v>100</v>
      </c>
    </row>
    <row r="79" spans="1:11" ht="54" customHeight="1" x14ac:dyDescent="0.25">
      <c r="A79" s="56" t="s">
        <v>45</v>
      </c>
      <c r="B79" s="18" t="s">
        <v>46</v>
      </c>
      <c r="C79" s="19" t="s">
        <v>47</v>
      </c>
      <c r="D79" s="51">
        <v>32</v>
      </c>
      <c r="E79" s="12">
        <v>3159017.7</v>
      </c>
      <c r="F79" s="49">
        <v>32</v>
      </c>
      <c r="G79" s="12">
        <v>3159017.7</v>
      </c>
      <c r="H79" s="21">
        <v>100</v>
      </c>
      <c r="I79" s="21">
        <v>100</v>
      </c>
    </row>
    <row r="80" spans="1:11" ht="50.25" customHeight="1" x14ac:dyDescent="0.25">
      <c r="A80" s="57"/>
      <c r="B80" s="18" t="s">
        <v>48</v>
      </c>
      <c r="C80" s="19" t="s">
        <v>47</v>
      </c>
      <c r="D80" s="51">
        <v>108</v>
      </c>
      <c r="E80" s="12">
        <v>268556.78000000003</v>
      </c>
      <c r="F80" s="49">
        <v>108</v>
      </c>
      <c r="G80" s="12">
        <v>268556.78000000003</v>
      </c>
      <c r="H80" s="21">
        <v>100</v>
      </c>
      <c r="I80" s="21">
        <v>100</v>
      </c>
    </row>
    <row r="81" spans="1:9" ht="39" customHeight="1" x14ac:dyDescent="0.25">
      <c r="A81" s="57"/>
      <c r="B81" s="18" t="s">
        <v>49</v>
      </c>
      <c r="C81" s="19" t="s">
        <v>47</v>
      </c>
      <c r="D81" s="51">
        <v>12</v>
      </c>
      <c r="E81" s="12">
        <v>10000</v>
      </c>
      <c r="F81" s="49">
        <v>12</v>
      </c>
      <c r="G81" s="12">
        <v>10000</v>
      </c>
      <c r="H81" s="21">
        <v>100</v>
      </c>
      <c r="I81" s="21">
        <v>100</v>
      </c>
    </row>
    <row r="82" spans="1:9" ht="45" customHeight="1" x14ac:dyDescent="0.25">
      <c r="A82" s="58"/>
      <c r="B82" s="18" t="s">
        <v>50</v>
      </c>
      <c r="C82" s="19" t="s">
        <v>47</v>
      </c>
      <c r="D82" s="51">
        <v>12</v>
      </c>
      <c r="E82" s="12">
        <v>0</v>
      </c>
      <c r="F82" s="49">
        <v>12</v>
      </c>
      <c r="G82" s="12">
        <v>0</v>
      </c>
      <c r="H82" s="21">
        <v>100</v>
      </c>
      <c r="I82" s="21" t="e">
        <v>#DIV/0!</v>
      </c>
    </row>
    <row r="83" spans="1:9" x14ac:dyDescent="0.25">
      <c r="A83" s="14" t="s">
        <v>56</v>
      </c>
      <c r="B83" s="20"/>
      <c r="C83" s="20"/>
      <c r="D83" s="50">
        <v>164</v>
      </c>
      <c r="E83" s="17">
        <v>3437574.48</v>
      </c>
      <c r="F83" s="50">
        <v>164</v>
      </c>
      <c r="G83" s="17">
        <v>3437574.48</v>
      </c>
      <c r="H83" s="21">
        <v>100</v>
      </c>
      <c r="I83" s="21">
        <v>100</v>
      </c>
    </row>
    <row r="84" spans="1:9" ht="75" x14ac:dyDescent="0.25">
      <c r="A84" s="31" t="s">
        <v>60</v>
      </c>
      <c r="B84" s="32" t="s">
        <v>22</v>
      </c>
      <c r="C84" s="32" t="s">
        <v>61</v>
      </c>
      <c r="D84" s="45">
        <v>0.50700000000000001</v>
      </c>
      <c r="E84" s="37">
        <v>1129000</v>
      </c>
      <c r="F84" s="45">
        <v>0.50700000000000001</v>
      </c>
      <c r="G84" s="37">
        <v>1129000</v>
      </c>
      <c r="H84" s="21">
        <f t="shared" ref="H84:I86" si="18">F84/D84*100</f>
        <v>100</v>
      </c>
      <c r="I84" s="21">
        <f t="shared" si="18"/>
        <v>100</v>
      </c>
    </row>
    <row r="85" spans="1:9" x14ac:dyDescent="0.25">
      <c r="A85" s="33" t="s">
        <v>62</v>
      </c>
      <c r="B85" s="34"/>
      <c r="C85" s="34"/>
      <c r="D85" s="52">
        <f>D84</f>
        <v>0.50700000000000001</v>
      </c>
      <c r="E85" s="53">
        <f t="shared" ref="E85:G85" si="19">E84</f>
        <v>1129000</v>
      </c>
      <c r="F85" s="52">
        <f t="shared" si="19"/>
        <v>0.50700000000000001</v>
      </c>
      <c r="G85" s="53">
        <f t="shared" si="19"/>
        <v>1129000</v>
      </c>
      <c r="H85" s="28">
        <f t="shared" si="18"/>
        <v>100</v>
      </c>
      <c r="I85" s="28">
        <f t="shared" si="18"/>
        <v>100</v>
      </c>
    </row>
    <row r="86" spans="1:9" ht="25.5" customHeight="1" x14ac:dyDescent="0.25">
      <c r="A86" s="33" t="s">
        <v>63</v>
      </c>
      <c r="B86" s="35"/>
      <c r="C86" s="35"/>
      <c r="D86" s="52">
        <f>D85+D65+D6</f>
        <v>418951.50699999998</v>
      </c>
      <c r="E86" s="53">
        <f>E85+E65+E6</f>
        <v>206488054.05000001</v>
      </c>
      <c r="F86" s="52">
        <f>F85+F65+F6</f>
        <v>418951.50699999998</v>
      </c>
      <c r="G86" s="53">
        <f>G85+G65+G6</f>
        <v>196751072.69</v>
      </c>
      <c r="H86" s="28">
        <f t="shared" si="18"/>
        <v>100</v>
      </c>
      <c r="I86" s="28">
        <f t="shared" si="18"/>
        <v>95.284481998342514</v>
      </c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/>
      <c r="B89" s="1"/>
      <c r="C89" s="1"/>
      <c r="D89" s="1"/>
      <c r="E89" s="1"/>
      <c r="F89" s="1"/>
      <c r="G89" s="1"/>
      <c r="H89" s="1"/>
      <c r="I89" s="1"/>
    </row>
  </sheetData>
  <mergeCells count="9">
    <mergeCell ref="A6:B6"/>
    <mergeCell ref="A8:A12"/>
    <mergeCell ref="A2:I2"/>
    <mergeCell ref="A4:A5"/>
    <mergeCell ref="B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2022-02-07T07:49:50Z</dcterms:modified>
</cp:coreProperties>
</file>